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3895" windowHeight="9975" tabRatio="612"/>
  </bookViews>
  <sheets>
    <sheet name="КазНИИОР" sheetId="1" r:id="rId1"/>
  </sheets>
  <definedNames>
    <definedName name="_xlnm.Print_Titles" localSheetId="0">КазНИИОР!$A:$B</definedName>
    <definedName name="_xlnm.Print_Area" localSheetId="0">КазНИИОР!$A$1:$DS$12</definedName>
  </definedNames>
  <calcPr calcId="144525" calcOnSave="0"/>
</workbook>
</file>

<file path=xl/calcChain.xml><?xml version="1.0" encoding="utf-8"?>
<calcChain xmlns="http://schemas.openxmlformats.org/spreadsheetml/2006/main">
  <c r="DJ5" i="1" l="1"/>
  <c r="DG5" i="1"/>
  <c r="BP5" i="1"/>
  <c r="BM5" i="1"/>
  <c r="BJ5" i="1"/>
  <c r="BG5" i="1"/>
  <c r="BD5" i="1"/>
  <c r="BA5" i="1"/>
  <c r="AX5" i="1"/>
  <c r="AU5" i="1"/>
  <c r="AR5" i="1"/>
  <c r="AO5" i="1"/>
  <c r="AL5" i="1"/>
  <c r="AI5" i="1"/>
  <c r="AF5" i="1"/>
  <c r="Z5" i="1"/>
  <c r="W5" i="1"/>
  <c r="T5" i="1"/>
  <c r="Q5" i="1"/>
  <c r="N5" i="1"/>
  <c r="K5" i="1"/>
  <c r="DQ5" i="1"/>
  <c r="DP5" i="1"/>
  <c r="DD5" i="1"/>
  <c r="CZ5" i="1"/>
  <c r="CV5" i="1" l="1"/>
  <c r="CR5" i="1"/>
  <c r="CN5" i="1"/>
  <c r="CJ5" i="1"/>
  <c r="CF5" i="1"/>
  <c r="CB5" i="1"/>
  <c r="BX5" i="1"/>
  <c r="BT5" i="1"/>
  <c r="E5" i="1"/>
  <c r="G5" i="1" s="1"/>
  <c r="DR5" i="1" l="1"/>
  <c r="DS5" i="1" s="1"/>
  <c r="H5" i="1"/>
</calcChain>
</file>

<file path=xl/sharedStrings.xml><?xml version="1.0" encoding="utf-8"?>
<sst xmlns="http://schemas.openxmlformats.org/spreadsheetml/2006/main" count="210" uniqueCount="90">
  <si>
    <t>Индикаторы оценки организационно-методической работы для НИИ, НЦ терапевтического профиля</t>
  </si>
  <si>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</si>
  <si>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</si>
  <si>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повторного незапланированного поступления в течение месяца по поводу одного и того же заболевания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</si>
  <si>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</si>
  <si>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</si>
  <si>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Показатель случаев  расхождения основного клинического и патологоанатомического диагнозов</t>
  </si>
  <si>
    <t>Доля финансовых средств, снятых за некачественное оказание медицинской помощи</t>
  </si>
  <si>
    <t>Показатель послеоперационных осложнений</t>
  </si>
  <si>
    <t>Послеоперационная летальность</t>
  </si>
  <si>
    <t xml:space="preserve">Летальность в стационаре </t>
  </si>
  <si>
    <t>Летальность при плановой госпитализации</t>
  </si>
  <si>
    <t>Структура исходов лечения выписанных больных в СЗТ</t>
  </si>
  <si>
    <t>Участие в разработке стандартов, клинических протоколов</t>
  </si>
  <si>
    <t>Внедрение новых высокотехнологичных медицинских услуг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</si>
  <si>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</si>
  <si>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</si>
  <si>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</si>
  <si>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Отсутствие обоснованных жалоб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</si>
  <si>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</si>
  <si>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</si>
  <si>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Доля пациентов, ожидавших плановую госпитализацию более 30 дней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</si>
  <si>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</si>
  <si>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</si>
  <si>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</si>
  <si>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</si>
  <si>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</si>
  <si>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</si>
  <si>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</si>
  <si>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</si>
  <si>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</si>
  <si>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</si>
  <si>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</si>
  <si>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</si>
  <si>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</si>
  <si>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</si>
  <si>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</si>
  <si>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выбывших из стационара из числа повторно госп-х * 100</t>
  </si>
  <si>
    <t>общее число выбывших из стационара</t>
  </si>
  <si>
    <t>0%-30; до 5%-20; 2-10%-10; выше 10%-0</t>
  </si>
  <si>
    <t>Число случаев необосн. госп. * 100</t>
  </si>
  <si>
    <t>число случаев госпитализации</t>
  </si>
  <si>
    <t>Число случаев необосн. откл. леч-диагн. мероприятий от клин-х протоколов * 100</t>
  </si>
  <si>
    <t>общее число выбывших из стац</t>
  </si>
  <si>
    <t>Кол-во случ. расх. диагн.*100</t>
  </si>
  <si>
    <t xml:space="preserve">кол-во вскрытых умерших </t>
  </si>
  <si>
    <t>0%-20; до 40%-15; 40-70%-10; 70-100%-0</t>
  </si>
  <si>
    <t>Сумма снятия по данным экспертизы КОМУ, ККМФД *100</t>
  </si>
  <si>
    <t xml:space="preserve">сумма предъявленная к оплате </t>
  </si>
  <si>
    <t>Число послеоперационных осложнений * 100</t>
  </si>
  <si>
    <t>общее число прооперированных больных</t>
  </si>
  <si>
    <t>до 3%-30</t>
  </si>
  <si>
    <t>Количество умерших после оперативных вмешательств* 100</t>
  </si>
  <si>
    <t xml:space="preserve">общее число прооперированных больных </t>
  </si>
  <si>
    <t>до 1%-30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</si>
  <si>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</si>
  <si>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</si>
  <si>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</si>
  <si>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</si>
  <si>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</si>
  <si>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</si>
  <si>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Число выбывших с исходами лечения выздоровление и улучшение*100</t>
  </si>
  <si>
    <t>число всего выбывших</t>
  </si>
  <si>
    <t>90% и более-30</t>
  </si>
  <si>
    <t>участие - 20 баллов</t>
  </si>
  <si>
    <t>10 и более – 30 баллов, 6-9 – 20 баллов, 1-5 – 10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</si>
  <si>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</si>
  <si>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</si>
  <si>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0-30; до 3-20, 3-5 -10; от 5 - 0</t>
  </si>
  <si>
    <t>Межд.-40; высшая-30; 1-20; 2-10; без катег.-20</t>
  </si>
  <si>
    <t>Отсутс.-20</t>
  </si>
  <si>
    <t>до 0,5%-30</t>
  </si>
  <si>
    <t>Число случаев ВБИ*100</t>
  </si>
  <si>
    <t>число выбывших пациентов</t>
  </si>
  <si>
    <t>до 3%-20; выше 3%-0</t>
  </si>
  <si>
    <t>г.Алматы</t>
  </si>
  <si>
    <t>г.Астана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</si>
  <si>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</si>
  <si>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</si>
  <si>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</si>
  <si>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</si>
  <si>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</si>
  <si>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</si>
  <si>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</si>
  <si>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Доля принятых мер по результатам обращений в службу поддержки пациента и внутреннего контроля</t>
  </si>
  <si>
    <t>выше 50% - 10 баллов</t>
  </si>
  <si>
    <t>Уровень удовлетворенности населения качеством медицинской помощи</t>
  </si>
  <si>
    <t>выше 80% - 20 баллов</t>
  </si>
  <si>
    <t>Казахский научно-исследовательский институт онкологии и радиологии</t>
  </si>
  <si>
    <t>высшая, 97,2 балла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</si>
</sst>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0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0" fillId="2" borderId="0" xfId="0" applyFont="1" applyFill="1"/>
    <xf numFmtId="0" fontId="0" fillId="2" borderId="0" xfId="0" applyFont="1" applyFill="1" applyBorder="1"/>
    <xf numFmtId="0" fontId="1" fillId="0" borderId="0" xfId="0" applyFont="1" applyFill="1" applyBorder="1"/>
    <xf numFmtId="165" fontId="2" fillId="2" borderId="0" xfId="0" applyNumberFormat="1" applyFont="1" applyFill="1" applyBorder="1"/>
    <xf numFmtId="166" fontId="11" fillId="0" borderId="0" xfId="0" applyNumberFormat="1" applyFont="1" applyFill="1" applyBorder="1"/>
    <xf numFmtId="0" fontId="12" fillId="2" borderId="0" xfId="0" applyFont="1" applyFill="1" applyBorder="1"/>
    <xf numFmtId="0" fontId="0" fillId="2" borderId="0" xfId="0" applyFill="1" applyBorder="1"/>
    <xf numFmtId="0" fontId="0" fillId="3" borderId="0" xfId="0" applyFont="1" applyFill="1"/>
    <xf numFmtId="0" fontId="0" fillId="0" borderId="0" xfId="0" applyFont="1" applyFill="1"/>
    <xf numFmtId="0" fontId="0" fillId="0" borderId="0" xfId="0" applyFont="1" applyFill="1" applyBorder="1"/>
    <xf numFmtId="0" fontId="1" fillId="0" borderId="0" xfId="0" applyFont="1" applyFill="1" applyBorder="1"/>
    <xf numFmtId="0" fontId="8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190"/>
  <sheetViews>
    <sheetView tabSelected="1" view="pageBreakPreview" zoomScale="8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RowHeight="15" x14ac:dyDescent="0.25"/>
  <cols>
    <col min="1" max="1" width="17.42578125" style="1" customWidth="1"/>
    <col min="2" max="2" width="26.85546875" style="1" customWidth="1"/>
    <col min="3" max="4" width="10.28515625" style="36" customWidth="1"/>
    <col min="5" max="11" width="6.42578125" style="36" customWidth="1"/>
    <col min="12" max="12" width="14" style="36" customWidth="1"/>
    <col min="13" max="17" width="6.42578125" style="36" customWidth="1"/>
    <col min="18" max="18" width="14.42578125" style="36" customWidth="1"/>
    <col min="19" max="23" width="6.42578125" style="36" customWidth="1"/>
    <col min="24" max="24" width="14.28515625" style="36" customWidth="1"/>
    <col min="25" max="29" width="6.42578125" style="36" customWidth="1"/>
    <col min="30" max="30" width="15.28515625" style="36" customWidth="1"/>
    <col min="31" max="32" width="6.42578125" style="36" customWidth="1"/>
    <col min="33" max="33" width="13.5703125" style="36" bestFit="1" customWidth="1"/>
    <col min="34" max="34" width="16.42578125" style="36" bestFit="1" customWidth="1"/>
    <col min="35" max="35" width="6.42578125" style="36" customWidth="1"/>
    <col min="36" max="36" width="15" style="36" customWidth="1"/>
    <col min="37" max="65" width="6.42578125" style="36" customWidth="1"/>
    <col min="66" max="66" width="7.5703125" style="36" customWidth="1"/>
    <col min="67" max="81" width="6.42578125" style="36" customWidth="1"/>
    <col min="82" max="82" width="7.5703125" style="36" customWidth="1"/>
    <col min="83" max="89" width="6.42578125" style="36" customWidth="1"/>
    <col min="90" max="90" width="12.85546875" style="36" customWidth="1"/>
    <col min="91" max="93" width="6.42578125" style="36" customWidth="1"/>
    <col min="94" max="94" width="12.85546875" style="36" customWidth="1"/>
    <col min="95" max="97" width="6.42578125" style="36" customWidth="1"/>
    <col min="98" max="98" width="12.85546875" style="36" customWidth="1"/>
    <col min="99" max="101" width="6.42578125" style="36" customWidth="1"/>
    <col min="102" max="102" width="19.28515625" style="36" customWidth="1"/>
    <col min="103" max="105" width="6.42578125" style="36" customWidth="1"/>
    <col min="106" max="106" width="8.42578125" style="36" customWidth="1"/>
    <col min="107" max="111" width="6.42578125" style="36" customWidth="1"/>
    <col min="112" max="112" width="11.7109375" style="36" customWidth="1"/>
    <col min="113" max="117" width="6.42578125" style="36" customWidth="1"/>
    <col min="118" max="118" width="11.7109375" style="36" customWidth="1"/>
    <col min="119" max="120" width="6.42578125" style="36" customWidth="1"/>
    <col min="121" max="121" width="9.140625" style="1" customWidth="1"/>
    <col min="122" max="122" width="9.140625" style="4" customWidth="1"/>
    <col min="123" max="123" width="6.42578125" style="4" customWidth="1"/>
    <col min="124" max="172" width="9.140625" style="4"/>
    <col min="173" max="16384" width="9.140625" style="1"/>
  </cols>
  <sheetData>
    <row r="1" spans="1:176" ht="51.75" customHeight="1" thickBot="1" x14ac:dyDescent="0.3">
      <c r="B1" s="2"/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 t="s">
        <v>0</v>
      </c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 t="s">
        <v>0</v>
      </c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 t="s">
        <v>0</v>
      </c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176" s="7" customFormat="1" ht="107.25" customHeight="1" x14ac:dyDescent="0.25">
      <c r="A2" s="56" t="s">
        <v>1</v>
      </c>
      <c r="B2" s="57"/>
      <c r="C2" s="58" t="s">
        <v>2</v>
      </c>
      <c r="D2" s="58"/>
      <c r="E2" s="58"/>
      <c r="F2" s="58"/>
      <c r="G2" s="58"/>
      <c r="H2" s="58"/>
      <c r="I2" s="59" t="s">
        <v>3</v>
      </c>
      <c r="J2" s="60"/>
      <c r="K2" s="60"/>
      <c r="L2" s="60"/>
      <c r="M2" s="60"/>
      <c r="N2" s="61"/>
      <c r="O2" s="59" t="s">
        <v>4</v>
      </c>
      <c r="P2" s="60"/>
      <c r="Q2" s="60"/>
      <c r="R2" s="60"/>
      <c r="S2" s="60"/>
      <c r="T2" s="61"/>
      <c r="U2" s="59" t="s">
        <v>5</v>
      </c>
      <c r="V2" s="60"/>
      <c r="W2" s="60"/>
      <c r="X2" s="60"/>
      <c r="Y2" s="60"/>
      <c r="Z2" s="61"/>
      <c r="AA2" s="59" t="s">
        <v>6</v>
      </c>
      <c r="AB2" s="60"/>
      <c r="AC2" s="60"/>
      <c r="AD2" s="60"/>
      <c r="AE2" s="60"/>
      <c r="AF2" s="61"/>
      <c r="AG2" s="59" t="s">
        <v>7</v>
      </c>
      <c r="AH2" s="60"/>
      <c r="AI2" s="60"/>
      <c r="AJ2" s="60"/>
      <c r="AK2" s="60"/>
      <c r="AL2" s="61"/>
      <c r="AM2" s="59" t="s">
        <v>8</v>
      </c>
      <c r="AN2" s="60"/>
      <c r="AO2" s="60"/>
      <c r="AP2" s="60"/>
      <c r="AQ2" s="60"/>
      <c r="AR2" s="61"/>
      <c r="AS2" s="59" t="s">
        <v>9</v>
      </c>
      <c r="AT2" s="60"/>
      <c r="AU2" s="60"/>
      <c r="AV2" s="60"/>
      <c r="AW2" s="60"/>
      <c r="AX2" s="61"/>
      <c r="AY2" s="59" t="s">
        <v>10</v>
      </c>
      <c r="AZ2" s="60"/>
      <c r="BA2" s="60"/>
      <c r="BB2" s="60"/>
      <c r="BC2" s="60"/>
      <c r="BD2" s="61"/>
      <c r="BE2" s="59" t="s">
        <v>11</v>
      </c>
      <c r="BF2" s="60"/>
      <c r="BG2" s="60"/>
      <c r="BH2" s="60"/>
      <c r="BI2" s="60"/>
      <c r="BJ2" s="61"/>
      <c r="BK2" s="59" t="s">
        <v>12</v>
      </c>
      <c r="BL2" s="60"/>
      <c r="BM2" s="60"/>
      <c r="BN2" s="60"/>
      <c r="BO2" s="60"/>
      <c r="BP2" s="61"/>
      <c r="BQ2" s="59" t="s">
        <v>13</v>
      </c>
      <c r="BR2" s="60"/>
      <c r="BS2" s="60"/>
      <c r="BT2" s="60"/>
      <c r="BU2" s="59" t="s">
        <v>14</v>
      </c>
      <c r="BV2" s="60"/>
      <c r="BW2" s="60"/>
      <c r="BX2" s="61"/>
      <c r="BY2" s="59" t="s">
        <v>15</v>
      </c>
      <c r="BZ2" s="60"/>
      <c r="CA2" s="60"/>
      <c r="CB2" s="61"/>
      <c r="CC2" s="59" t="s">
        <v>16</v>
      </c>
      <c r="CD2" s="60"/>
      <c r="CE2" s="60"/>
      <c r="CF2" s="61"/>
      <c r="CG2" s="59" t="s">
        <v>17</v>
      </c>
      <c r="CH2" s="60"/>
      <c r="CI2" s="60"/>
      <c r="CJ2" s="61"/>
      <c r="CK2" s="59" t="s">
        <v>18</v>
      </c>
      <c r="CL2" s="60"/>
      <c r="CM2" s="60"/>
      <c r="CN2" s="61"/>
      <c r="CO2" s="59" t="s">
        <v>84</v>
      </c>
      <c r="CP2" s="60"/>
      <c r="CQ2" s="60"/>
      <c r="CR2" s="61"/>
      <c r="CS2" s="59" t="s">
        <v>86</v>
      </c>
      <c r="CT2" s="60"/>
      <c r="CU2" s="60"/>
      <c r="CV2" s="61"/>
      <c r="CW2" s="59" t="s">
        <v>19</v>
      </c>
      <c r="CX2" s="60"/>
      <c r="CY2" s="60"/>
      <c r="CZ2" s="61"/>
      <c r="DA2" s="59" t="s">
        <v>20</v>
      </c>
      <c r="DB2" s="60"/>
      <c r="DC2" s="60"/>
      <c r="DD2" s="61"/>
      <c r="DE2" s="59" t="s">
        <v>21</v>
      </c>
      <c r="DF2" s="60"/>
      <c r="DG2" s="60"/>
      <c r="DH2" s="60"/>
      <c r="DI2" s="60"/>
      <c r="DJ2" s="61"/>
      <c r="DK2" s="59" t="s">
        <v>22</v>
      </c>
      <c r="DL2" s="60"/>
      <c r="DM2" s="60"/>
      <c r="DN2" s="60"/>
      <c r="DO2" s="60"/>
      <c r="DP2" s="61"/>
      <c r="DQ2" s="63" t="s">
        <v>23</v>
      </c>
      <c r="DR2" s="63"/>
      <c r="DS2" s="63"/>
      <c r="DT2" s="5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</row>
    <row r="3" spans="1:176" s="13" customFormat="1" ht="23.25" customHeight="1" thickBot="1" x14ac:dyDescent="0.3">
      <c r="A3" s="8"/>
      <c r="B3" s="9"/>
      <c r="C3" s="10" t="s">
        <v>24</v>
      </c>
      <c r="D3" s="10" t="s">
        <v>25</v>
      </c>
      <c r="E3" s="64" t="s">
        <v>26</v>
      </c>
      <c r="F3" s="10" t="s">
        <v>27</v>
      </c>
      <c r="G3" s="10" t="s">
        <v>28</v>
      </c>
      <c r="H3" s="10" t="s">
        <v>29</v>
      </c>
      <c r="I3" s="10" t="s">
        <v>24</v>
      </c>
      <c r="J3" s="10" t="s">
        <v>25</v>
      </c>
      <c r="K3" s="64" t="s">
        <v>26</v>
      </c>
      <c r="L3" s="10" t="s">
        <v>27</v>
      </c>
      <c r="M3" s="10" t="s">
        <v>28</v>
      </c>
      <c r="N3" s="10" t="s">
        <v>29</v>
      </c>
      <c r="O3" s="10" t="s">
        <v>24</v>
      </c>
      <c r="P3" s="10" t="s">
        <v>25</v>
      </c>
      <c r="Q3" s="64" t="s">
        <v>26</v>
      </c>
      <c r="R3" s="10" t="s">
        <v>27</v>
      </c>
      <c r="S3" s="10" t="s">
        <v>28</v>
      </c>
      <c r="T3" s="10" t="s">
        <v>29</v>
      </c>
      <c r="U3" s="10" t="s">
        <v>24</v>
      </c>
      <c r="V3" s="10" t="s">
        <v>25</v>
      </c>
      <c r="W3" s="64" t="s">
        <v>26</v>
      </c>
      <c r="X3" s="10" t="s">
        <v>27</v>
      </c>
      <c r="Y3" s="10" t="s">
        <v>28</v>
      </c>
      <c r="Z3" s="10" t="s">
        <v>29</v>
      </c>
      <c r="AA3" s="10" t="s">
        <v>24</v>
      </c>
      <c r="AB3" s="10" t="s">
        <v>25</v>
      </c>
      <c r="AC3" s="64" t="s">
        <v>26</v>
      </c>
      <c r="AD3" s="10" t="s">
        <v>27</v>
      </c>
      <c r="AE3" s="10" t="s">
        <v>28</v>
      </c>
      <c r="AF3" s="10" t="s">
        <v>29</v>
      </c>
      <c r="AG3" s="10" t="s">
        <v>24</v>
      </c>
      <c r="AH3" s="10" t="s">
        <v>25</v>
      </c>
      <c r="AI3" s="64" t="s">
        <v>26</v>
      </c>
      <c r="AJ3" s="10" t="s">
        <v>27</v>
      </c>
      <c r="AK3" s="10" t="s">
        <v>28</v>
      </c>
      <c r="AL3" s="10" t="s">
        <v>29</v>
      </c>
      <c r="AM3" s="10" t="s">
        <v>24</v>
      </c>
      <c r="AN3" s="10" t="s">
        <v>25</v>
      </c>
      <c r="AO3" s="64" t="s">
        <v>26</v>
      </c>
      <c r="AP3" s="10" t="s">
        <v>27</v>
      </c>
      <c r="AQ3" s="10" t="s">
        <v>28</v>
      </c>
      <c r="AR3" s="10" t="s">
        <v>29</v>
      </c>
      <c r="AS3" s="10" t="s">
        <v>24</v>
      </c>
      <c r="AT3" s="10" t="s">
        <v>25</v>
      </c>
      <c r="AU3" s="64" t="s">
        <v>26</v>
      </c>
      <c r="AV3" s="10" t="s">
        <v>27</v>
      </c>
      <c r="AW3" s="10" t="s">
        <v>28</v>
      </c>
      <c r="AX3" s="10" t="s">
        <v>29</v>
      </c>
      <c r="AY3" s="10" t="s">
        <v>24</v>
      </c>
      <c r="AZ3" s="10" t="s">
        <v>25</v>
      </c>
      <c r="BA3" s="64" t="s">
        <v>26</v>
      </c>
      <c r="BB3" s="10" t="s">
        <v>27</v>
      </c>
      <c r="BC3" s="10" t="s">
        <v>28</v>
      </c>
      <c r="BD3" s="10" t="s">
        <v>29</v>
      </c>
      <c r="BE3" s="10" t="s">
        <v>24</v>
      </c>
      <c r="BF3" s="10" t="s">
        <v>25</v>
      </c>
      <c r="BG3" s="64" t="s">
        <v>26</v>
      </c>
      <c r="BH3" s="10" t="s">
        <v>27</v>
      </c>
      <c r="BI3" s="10" t="s">
        <v>28</v>
      </c>
      <c r="BJ3" s="10" t="s">
        <v>29</v>
      </c>
      <c r="BK3" s="10" t="s">
        <v>24</v>
      </c>
      <c r="BL3" s="10" t="s">
        <v>25</v>
      </c>
      <c r="BM3" s="64" t="s">
        <v>26</v>
      </c>
      <c r="BN3" s="10" t="s">
        <v>27</v>
      </c>
      <c r="BO3" s="10" t="s">
        <v>28</v>
      </c>
      <c r="BP3" s="10" t="s">
        <v>29</v>
      </c>
      <c r="BQ3" s="10" t="s">
        <v>30</v>
      </c>
      <c r="BR3" s="10" t="s">
        <v>27</v>
      </c>
      <c r="BS3" s="10" t="s">
        <v>28</v>
      </c>
      <c r="BT3" s="10" t="s">
        <v>29</v>
      </c>
      <c r="BU3" s="10" t="s">
        <v>30</v>
      </c>
      <c r="BV3" s="10" t="s">
        <v>27</v>
      </c>
      <c r="BW3" s="10" t="s">
        <v>28</v>
      </c>
      <c r="BX3" s="10" t="s">
        <v>29</v>
      </c>
      <c r="BY3" s="10" t="s">
        <v>30</v>
      </c>
      <c r="BZ3" s="10" t="s">
        <v>27</v>
      </c>
      <c r="CA3" s="10" t="s">
        <v>28</v>
      </c>
      <c r="CB3" s="10" t="s">
        <v>29</v>
      </c>
      <c r="CC3" s="10" t="s">
        <v>30</v>
      </c>
      <c r="CD3" s="10" t="s">
        <v>27</v>
      </c>
      <c r="CE3" s="10" t="s">
        <v>28</v>
      </c>
      <c r="CF3" s="10" t="s">
        <v>29</v>
      </c>
      <c r="CG3" s="10" t="s">
        <v>30</v>
      </c>
      <c r="CH3" s="10" t="s">
        <v>27</v>
      </c>
      <c r="CI3" s="10" t="s">
        <v>28</v>
      </c>
      <c r="CJ3" s="10" t="s">
        <v>29</v>
      </c>
      <c r="CK3" s="10" t="s">
        <v>30</v>
      </c>
      <c r="CL3" s="10" t="s">
        <v>27</v>
      </c>
      <c r="CM3" s="10" t="s">
        <v>28</v>
      </c>
      <c r="CN3" s="10" t="s">
        <v>29</v>
      </c>
      <c r="CO3" s="10" t="s">
        <v>30</v>
      </c>
      <c r="CP3" s="10" t="s">
        <v>27</v>
      </c>
      <c r="CQ3" s="10" t="s">
        <v>28</v>
      </c>
      <c r="CR3" s="10" t="s">
        <v>29</v>
      </c>
      <c r="CS3" s="10" t="s">
        <v>30</v>
      </c>
      <c r="CT3" s="10" t="s">
        <v>27</v>
      </c>
      <c r="CU3" s="10" t="s">
        <v>28</v>
      </c>
      <c r="CV3" s="10" t="s">
        <v>29</v>
      </c>
      <c r="CW3" s="10" t="s">
        <v>30</v>
      </c>
      <c r="CX3" s="10" t="s">
        <v>27</v>
      </c>
      <c r="CY3" s="10" t="s">
        <v>28</v>
      </c>
      <c r="CZ3" s="10" t="s">
        <v>29</v>
      </c>
      <c r="DA3" s="10" t="s">
        <v>30</v>
      </c>
      <c r="DB3" s="10" t="s">
        <v>27</v>
      </c>
      <c r="DC3" s="10" t="s">
        <v>28</v>
      </c>
      <c r="DD3" s="10" t="s">
        <v>29</v>
      </c>
      <c r="DE3" s="10" t="s">
        <v>24</v>
      </c>
      <c r="DF3" s="10" t="s">
        <v>25</v>
      </c>
      <c r="DG3" s="64" t="s">
        <v>26</v>
      </c>
      <c r="DH3" s="10" t="s">
        <v>27</v>
      </c>
      <c r="DI3" s="10" t="s">
        <v>28</v>
      </c>
      <c r="DJ3" s="10" t="s">
        <v>29</v>
      </c>
      <c r="DK3" s="10" t="s">
        <v>24</v>
      </c>
      <c r="DL3" s="10" t="s">
        <v>25</v>
      </c>
      <c r="DM3" s="64" t="s">
        <v>26</v>
      </c>
      <c r="DN3" s="10" t="s">
        <v>27</v>
      </c>
      <c r="DO3" s="10" t="s">
        <v>28</v>
      </c>
      <c r="DP3" s="10" t="s">
        <v>29</v>
      </c>
      <c r="DQ3" s="10" t="s">
        <v>27</v>
      </c>
      <c r="DR3" s="10" t="s">
        <v>28</v>
      </c>
      <c r="DS3" s="10" t="s">
        <v>31</v>
      </c>
      <c r="DT3" s="11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</row>
    <row r="4" spans="1:176" s="17" customFormat="1" ht="72" customHeight="1" x14ac:dyDescent="0.2">
      <c r="A4" s="14" t="s">
        <v>32</v>
      </c>
      <c r="B4" s="14" t="s">
        <v>33</v>
      </c>
      <c r="C4" s="15" t="s">
        <v>34</v>
      </c>
      <c r="D4" s="15" t="s">
        <v>35</v>
      </c>
      <c r="E4" s="65"/>
      <c r="F4" s="15" t="s">
        <v>36</v>
      </c>
      <c r="G4" s="15"/>
      <c r="H4" s="15"/>
      <c r="I4" s="15" t="s">
        <v>37</v>
      </c>
      <c r="J4" s="15" t="s">
        <v>38</v>
      </c>
      <c r="K4" s="65"/>
      <c r="L4" s="15" t="s">
        <v>39</v>
      </c>
      <c r="M4" s="15"/>
      <c r="N4" s="15"/>
      <c r="O4" s="15" t="s">
        <v>40</v>
      </c>
      <c r="P4" s="15" t="s">
        <v>41</v>
      </c>
      <c r="Q4" s="65"/>
      <c r="R4" s="15" t="s">
        <v>39</v>
      </c>
      <c r="S4" s="15"/>
      <c r="T4" s="15"/>
      <c r="U4" s="15" t="s">
        <v>42</v>
      </c>
      <c r="V4" s="15" t="s">
        <v>43</v>
      </c>
      <c r="W4" s="65"/>
      <c r="X4" s="15" t="s">
        <v>39</v>
      </c>
      <c r="Y4" s="15"/>
      <c r="Z4" s="15"/>
      <c r="AA4" s="15" t="s">
        <v>44</v>
      </c>
      <c r="AB4" s="15" t="s">
        <v>45</v>
      </c>
      <c r="AC4" s="65"/>
      <c r="AD4" s="15" t="s">
        <v>46</v>
      </c>
      <c r="AE4" s="15"/>
      <c r="AF4" s="15"/>
      <c r="AG4" s="15" t="s">
        <v>47</v>
      </c>
      <c r="AH4" s="15" t="s">
        <v>48</v>
      </c>
      <c r="AI4" s="65"/>
      <c r="AJ4" s="15" t="s">
        <v>39</v>
      </c>
      <c r="AK4" s="15"/>
      <c r="AL4" s="15"/>
      <c r="AM4" s="15" t="s">
        <v>49</v>
      </c>
      <c r="AN4" s="15" t="s">
        <v>50</v>
      </c>
      <c r="AO4" s="65"/>
      <c r="AP4" s="15" t="s">
        <v>51</v>
      </c>
      <c r="AQ4" s="15"/>
      <c r="AR4" s="15"/>
      <c r="AS4" s="15" t="s">
        <v>52</v>
      </c>
      <c r="AT4" s="15" t="s">
        <v>53</v>
      </c>
      <c r="AU4" s="65"/>
      <c r="AV4" s="15" t="s">
        <v>54</v>
      </c>
      <c r="AW4" s="15"/>
      <c r="AX4" s="15"/>
      <c r="AY4" s="15" t="s">
        <v>55</v>
      </c>
      <c r="AZ4" s="15" t="s">
        <v>56</v>
      </c>
      <c r="BA4" s="65"/>
      <c r="BB4" s="15" t="s">
        <v>57</v>
      </c>
      <c r="BC4" s="15"/>
      <c r="BD4" s="15"/>
      <c r="BE4" s="15" t="s">
        <v>58</v>
      </c>
      <c r="BF4" s="15" t="s">
        <v>59</v>
      </c>
      <c r="BG4" s="65"/>
      <c r="BH4" s="15" t="s">
        <v>60</v>
      </c>
      <c r="BI4" s="15"/>
      <c r="BJ4" s="15"/>
      <c r="BK4" s="15" t="s">
        <v>61</v>
      </c>
      <c r="BL4" s="15" t="s">
        <v>62</v>
      </c>
      <c r="BM4" s="65"/>
      <c r="BN4" s="15" t="s">
        <v>63</v>
      </c>
      <c r="BO4" s="15"/>
      <c r="BP4" s="15"/>
      <c r="BQ4" s="15"/>
      <c r="BR4" s="15" t="s">
        <v>64</v>
      </c>
      <c r="BS4" s="15"/>
      <c r="BT4" s="15"/>
      <c r="BU4" s="15"/>
      <c r="BV4" s="15" t="s">
        <v>65</v>
      </c>
      <c r="BW4" s="15"/>
      <c r="BX4" s="15"/>
      <c r="BY4" s="15"/>
      <c r="BZ4" s="15" t="s">
        <v>66</v>
      </c>
      <c r="CA4" s="15"/>
      <c r="CB4" s="15"/>
      <c r="CC4" s="15"/>
      <c r="CD4" s="15" t="s">
        <v>66</v>
      </c>
      <c r="CE4" s="15"/>
      <c r="CF4" s="15"/>
      <c r="CG4" s="15"/>
      <c r="CH4" s="15" t="s">
        <v>67</v>
      </c>
      <c r="CI4" s="15"/>
      <c r="CJ4" s="15"/>
      <c r="CK4" s="15"/>
      <c r="CL4" s="15" t="s">
        <v>68</v>
      </c>
      <c r="CM4" s="15"/>
      <c r="CN4" s="15"/>
      <c r="CO4" s="15"/>
      <c r="CP4" s="15" t="s">
        <v>85</v>
      </c>
      <c r="CQ4" s="15"/>
      <c r="CR4" s="15"/>
      <c r="CS4" s="15"/>
      <c r="CT4" s="15" t="s">
        <v>87</v>
      </c>
      <c r="CU4" s="15"/>
      <c r="CV4" s="15"/>
      <c r="CW4" s="15"/>
      <c r="CX4" s="15" t="s">
        <v>69</v>
      </c>
      <c r="CY4" s="15"/>
      <c r="CZ4" s="15"/>
      <c r="DA4" s="15"/>
      <c r="DB4" s="15" t="s">
        <v>70</v>
      </c>
      <c r="DC4" s="15"/>
      <c r="DD4" s="15"/>
      <c r="DE4" s="15"/>
      <c r="DF4" s="15"/>
      <c r="DG4" s="65"/>
      <c r="DH4" s="15" t="s">
        <v>71</v>
      </c>
      <c r="DI4" s="15"/>
      <c r="DJ4" s="15"/>
      <c r="DK4" s="15" t="s">
        <v>72</v>
      </c>
      <c r="DL4" s="15" t="s">
        <v>73</v>
      </c>
      <c r="DM4" s="65"/>
      <c r="DN4" s="15" t="s">
        <v>74</v>
      </c>
      <c r="DO4" s="15"/>
      <c r="DP4" s="15"/>
      <c r="DQ4" s="15"/>
      <c r="DR4" s="15"/>
      <c r="DS4" s="15"/>
      <c r="DT4" s="16"/>
    </row>
    <row r="5" spans="1:176" s="37" customFormat="1" ht="68.25" customHeight="1" x14ac:dyDescent="0.25">
      <c r="A5" s="40" t="s">
        <v>75</v>
      </c>
      <c r="B5" s="41" t="s">
        <v>88</v>
      </c>
      <c r="C5" s="42">
        <v>216</v>
      </c>
      <c r="D5" s="42">
        <v>372</v>
      </c>
      <c r="E5" s="42">
        <f>C5*100/D5</f>
        <v>58.064516129032256</v>
      </c>
      <c r="F5" s="43">
        <v>30</v>
      </c>
      <c r="G5" s="44">
        <f>E5*30/70</f>
        <v>24.88479262672811</v>
      </c>
      <c r="H5" s="45">
        <f>G5/F5</f>
        <v>0.82949308755760365</v>
      </c>
      <c r="I5" s="46">
        <v>0</v>
      </c>
      <c r="J5" s="46">
        <v>6329</v>
      </c>
      <c r="K5" s="42">
        <f>I5*100/J5</f>
        <v>0</v>
      </c>
      <c r="L5" s="42">
        <v>30</v>
      </c>
      <c r="M5" s="44">
        <v>30</v>
      </c>
      <c r="N5" s="45">
        <f>M5/L5</f>
        <v>1</v>
      </c>
      <c r="O5" s="46">
        <v>1</v>
      </c>
      <c r="P5" s="46">
        <v>6329</v>
      </c>
      <c r="Q5" s="42">
        <f>O5*100/P5</f>
        <v>1.5800284405119294E-2</v>
      </c>
      <c r="R5" s="42">
        <v>30</v>
      </c>
      <c r="S5" s="44">
        <v>30</v>
      </c>
      <c r="T5" s="45">
        <f>S5/R5</f>
        <v>1</v>
      </c>
      <c r="U5" s="46">
        <v>72</v>
      </c>
      <c r="V5" s="46">
        <v>6329</v>
      </c>
      <c r="W5" s="42">
        <f>U5*100/V5</f>
        <v>1.1376204771685889</v>
      </c>
      <c r="X5" s="42">
        <v>30</v>
      </c>
      <c r="Y5" s="44">
        <v>20</v>
      </c>
      <c r="Z5" s="45">
        <f>Y5/X5</f>
        <v>0.66666666666666663</v>
      </c>
      <c r="AA5" s="47">
        <v>0</v>
      </c>
      <c r="AB5" s="47">
        <v>0</v>
      </c>
      <c r="AC5" s="42">
        <v>0</v>
      </c>
      <c r="AD5" s="42">
        <v>20</v>
      </c>
      <c r="AE5" s="44">
        <v>20</v>
      </c>
      <c r="AF5" s="45">
        <f>AE5/AD5</f>
        <v>1</v>
      </c>
      <c r="AG5" s="48">
        <v>11124263.758199601</v>
      </c>
      <c r="AH5" s="48">
        <v>3125983139.3976998</v>
      </c>
      <c r="AI5" s="42">
        <f>AG5*100/AH5</f>
        <v>0.35586448365626738</v>
      </c>
      <c r="AJ5" s="42">
        <v>30</v>
      </c>
      <c r="AK5" s="44">
        <v>20</v>
      </c>
      <c r="AL5" s="45">
        <f>AK5/AJ5</f>
        <v>0.66666666666666663</v>
      </c>
      <c r="AM5" s="49">
        <v>37</v>
      </c>
      <c r="AN5" s="49">
        <v>2348</v>
      </c>
      <c r="AO5" s="42">
        <f>AM5*100/AN5</f>
        <v>1.575809199318569</v>
      </c>
      <c r="AP5" s="42">
        <v>30</v>
      </c>
      <c r="AQ5" s="44">
        <v>30</v>
      </c>
      <c r="AR5" s="45">
        <f>AQ5/AP5</f>
        <v>1</v>
      </c>
      <c r="AS5" s="49">
        <v>15</v>
      </c>
      <c r="AT5" s="49">
        <v>2348</v>
      </c>
      <c r="AU5" s="42">
        <f>AS5*100/AT5</f>
        <v>0.63884156729131181</v>
      </c>
      <c r="AV5" s="42">
        <v>30</v>
      </c>
      <c r="AW5" s="44">
        <v>30</v>
      </c>
      <c r="AX5" s="45">
        <f>AW5/AV5</f>
        <v>1</v>
      </c>
      <c r="AY5" s="50">
        <v>23</v>
      </c>
      <c r="AZ5" s="51">
        <v>6329</v>
      </c>
      <c r="BA5" s="42">
        <f>AY5*100/AZ5</f>
        <v>0.36340654131774369</v>
      </c>
      <c r="BB5" s="42">
        <v>20</v>
      </c>
      <c r="BC5" s="44">
        <v>20</v>
      </c>
      <c r="BD5" s="45">
        <f>BC5/BB5</f>
        <v>1</v>
      </c>
      <c r="BE5" s="52">
        <v>23</v>
      </c>
      <c r="BF5" s="52">
        <v>6329</v>
      </c>
      <c r="BG5" s="42">
        <f>BE5*100/BF5</f>
        <v>0.36340654131774369</v>
      </c>
      <c r="BH5" s="42">
        <v>40</v>
      </c>
      <c r="BI5" s="44">
        <v>40</v>
      </c>
      <c r="BJ5" s="45">
        <f>BI5/BH5</f>
        <v>1</v>
      </c>
      <c r="BK5" s="46">
        <v>3329</v>
      </c>
      <c r="BL5" s="46">
        <v>3335</v>
      </c>
      <c r="BM5" s="42">
        <f>BK5*100/BL5</f>
        <v>99.820089955022482</v>
      </c>
      <c r="BN5" s="42">
        <v>30</v>
      </c>
      <c r="BO5" s="44">
        <v>30</v>
      </c>
      <c r="BP5" s="45">
        <f>BO5/BN5</f>
        <v>1</v>
      </c>
      <c r="BQ5" s="42">
        <v>13</v>
      </c>
      <c r="BR5" s="42">
        <v>20</v>
      </c>
      <c r="BS5" s="42">
        <v>20</v>
      </c>
      <c r="BT5" s="44">
        <f>BS5/BR5</f>
        <v>1</v>
      </c>
      <c r="BU5" s="42">
        <v>24</v>
      </c>
      <c r="BV5" s="42">
        <v>30</v>
      </c>
      <c r="BW5" s="44">
        <v>30</v>
      </c>
      <c r="BX5" s="44">
        <f>BW5/BV5</f>
        <v>1</v>
      </c>
      <c r="BY5" s="42">
        <v>26</v>
      </c>
      <c r="BZ5" s="42">
        <v>30</v>
      </c>
      <c r="CA5" s="44">
        <v>30</v>
      </c>
      <c r="CB5" s="44">
        <f>CA5/BZ5</f>
        <v>1</v>
      </c>
      <c r="CC5" s="42">
        <v>23</v>
      </c>
      <c r="CD5" s="42">
        <v>30</v>
      </c>
      <c r="CE5" s="44">
        <v>30</v>
      </c>
      <c r="CF5" s="44">
        <f>CE5/CD5</f>
        <v>1</v>
      </c>
      <c r="CG5" s="42">
        <v>82</v>
      </c>
      <c r="CH5" s="42">
        <v>30</v>
      </c>
      <c r="CI5" s="44">
        <v>30</v>
      </c>
      <c r="CJ5" s="44">
        <f>CI5/CH5</f>
        <v>1</v>
      </c>
      <c r="CK5" s="42">
        <v>0</v>
      </c>
      <c r="CL5" s="42">
        <v>30</v>
      </c>
      <c r="CM5" s="44">
        <v>30</v>
      </c>
      <c r="CN5" s="44">
        <f>CM5/CL5</f>
        <v>1</v>
      </c>
      <c r="CO5" s="42">
        <v>98.02</v>
      </c>
      <c r="CP5" s="42">
        <v>10</v>
      </c>
      <c r="CQ5" s="44">
        <v>10</v>
      </c>
      <c r="CR5" s="44">
        <f>CQ5/CP5</f>
        <v>1</v>
      </c>
      <c r="CS5" s="42">
        <v>98.2</v>
      </c>
      <c r="CT5" s="42">
        <v>20</v>
      </c>
      <c r="CU5" s="44">
        <v>20</v>
      </c>
      <c r="CV5" s="44">
        <f>CU5/CT5</f>
        <v>1</v>
      </c>
      <c r="CW5" s="53" t="s">
        <v>89</v>
      </c>
      <c r="CX5" s="42">
        <v>40</v>
      </c>
      <c r="CY5" s="44">
        <v>30</v>
      </c>
      <c r="CZ5" s="44">
        <f>CY5/CX5</f>
        <v>0.75</v>
      </c>
      <c r="DA5" s="42">
        <v>0</v>
      </c>
      <c r="DB5" s="42">
        <v>20</v>
      </c>
      <c r="DC5" s="44">
        <v>20</v>
      </c>
      <c r="DD5" s="44">
        <f>DC5/DB5</f>
        <v>1</v>
      </c>
      <c r="DE5" s="43">
        <v>0</v>
      </c>
      <c r="DF5" s="43">
        <v>6293</v>
      </c>
      <c r="DG5" s="42">
        <f>DE5*100/DF5</f>
        <v>0</v>
      </c>
      <c r="DH5" s="42">
        <v>30</v>
      </c>
      <c r="DI5" s="44">
        <v>30</v>
      </c>
      <c r="DJ5" s="45">
        <f>DI5/DH5</f>
        <v>1</v>
      </c>
      <c r="DK5" s="47">
        <v>0</v>
      </c>
      <c r="DL5" s="47">
        <v>0</v>
      </c>
      <c r="DM5" s="47">
        <v>0</v>
      </c>
      <c r="DN5" s="43">
        <v>20</v>
      </c>
      <c r="DO5" s="44">
        <v>20</v>
      </c>
      <c r="DP5" s="44">
        <f>DO5/DN5</f>
        <v>1</v>
      </c>
      <c r="DQ5" s="54">
        <f>SUM(DN5,DH5,DB5,CX5,CT5,CP5,CL5,CH5,CD5,BZ5,BV5,BR5,BN5,BH5,BB5,AV5,AP5,AJ5,AD5,X5,R5,L5,F5)</f>
        <v>630</v>
      </c>
      <c r="DR5" s="54">
        <f>SUM(DO5,DI5,DC5,CY5,CU5,CQ5,CM5,CI5,CE5,CA5,BW5,BS5,BO5,BI5,BC5,AW5,AQ5,AK5,AE5,Y5,S5,M5,G5)</f>
        <v>594.88479262672809</v>
      </c>
      <c r="DS5" s="45">
        <f>DR5/DQ5</f>
        <v>0.94426157559798107</v>
      </c>
      <c r="DU5" s="38"/>
      <c r="DV5" s="38"/>
      <c r="DW5" s="27"/>
      <c r="DX5" s="55"/>
      <c r="DY5" s="28"/>
      <c r="DZ5" s="39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</row>
    <row r="6" spans="1:176" ht="26.25" customHeight="1" x14ac:dyDescent="0.25">
      <c r="A6" s="21" t="s">
        <v>76</v>
      </c>
      <c r="B6" s="21"/>
      <c r="C6" s="22"/>
      <c r="D6" s="22"/>
      <c r="E6" s="22"/>
      <c r="F6" s="23"/>
      <c r="G6" s="24"/>
      <c r="H6" s="25"/>
      <c r="I6" s="26"/>
      <c r="J6" s="26"/>
      <c r="K6" s="26"/>
      <c r="L6" s="22"/>
      <c r="M6" s="24"/>
      <c r="N6" s="25"/>
      <c r="O6" s="26"/>
      <c r="P6" s="23"/>
      <c r="Q6" s="23"/>
      <c r="R6" s="23"/>
      <c r="S6" s="24"/>
      <c r="T6" s="25"/>
      <c r="U6" s="26"/>
      <c r="V6" s="26"/>
      <c r="W6" s="25"/>
      <c r="X6" s="25"/>
      <c r="Y6" s="24"/>
      <c r="Z6" s="25"/>
      <c r="AA6" s="26"/>
      <c r="AB6" s="26"/>
      <c r="AC6" s="26"/>
      <c r="AD6" s="25"/>
      <c r="AE6" s="24"/>
      <c r="AF6" s="25"/>
      <c r="AG6" s="26"/>
      <c r="AH6" s="26"/>
      <c r="AI6" s="26"/>
      <c r="AJ6" s="25"/>
      <c r="AK6" s="24"/>
      <c r="AL6" s="25"/>
      <c r="AM6" s="26"/>
      <c r="AN6" s="26"/>
      <c r="AO6" s="26"/>
      <c r="AP6" s="25"/>
      <c r="AQ6" s="24"/>
      <c r="AR6" s="25"/>
      <c r="AS6" s="22"/>
      <c r="AT6" s="22"/>
      <c r="AU6" s="22"/>
      <c r="AV6" s="22"/>
      <c r="AW6" s="24"/>
      <c r="AX6" s="25"/>
      <c r="AY6" s="22"/>
      <c r="AZ6" s="22"/>
      <c r="BA6" s="22"/>
      <c r="BB6" s="22"/>
      <c r="BC6" s="24"/>
      <c r="BD6" s="25"/>
      <c r="BE6" s="22"/>
      <c r="BF6" s="22"/>
      <c r="BG6" s="22"/>
      <c r="BH6" s="22"/>
      <c r="BI6" s="24"/>
      <c r="BJ6" s="25"/>
      <c r="BK6" s="22"/>
      <c r="BL6" s="22"/>
      <c r="BM6" s="22"/>
      <c r="BN6" s="22"/>
      <c r="BO6" s="24"/>
      <c r="BP6" s="25"/>
      <c r="BQ6" s="22"/>
      <c r="BR6" s="22"/>
      <c r="BS6" s="22"/>
      <c r="BT6" s="24"/>
      <c r="BU6" s="22"/>
      <c r="BV6" s="22"/>
      <c r="BW6" s="24"/>
      <c r="BX6" s="25"/>
      <c r="BY6" s="22"/>
      <c r="BZ6" s="22"/>
      <c r="CA6" s="24"/>
      <c r="CB6" s="25"/>
      <c r="CC6" s="22"/>
      <c r="CD6" s="22"/>
      <c r="CE6" s="24"/>
      <c r="CF6" s="25"/>
      <c r="CG6" s="22"/>
      <c r="CH6" s="22"/>
      <c r="CI6" s="24"/>
      <c r="CJ6" s="25"/>
      <c r="CK6" s="22"/>
      <c r="CL6" s="22"/>
      <c r="CM6" s="24"/>
      <c r="CN6" s="25"/>
      <c r="CO6" s="22"/>
      <c r="CP6" s="22"/>
      <c r="CQ6" s="24"/>
      <c r="CR6" s="25"/>
      <c r="CS6" s="22"/>
      <c r="CT6" s="22"/>
      <c r="CU6" s="24"/>
      <c r="CV6" s="25"/>
      <c r="CW6" s="22"/>
      <c r="CX6" s="22"/>
      <c r="CY6" s="24"/>
      <c r="CZ6" s="25"/>
      <c r="DA6" s="22"/>
      <c r="DB6" s="22"/>
      <c r="DC6" s="24"/>
      <c r="DD6" s="25"/>
      <c r="DE6" s="26"/>
      <c r="DF6" s="26"/>
      <c r="DG6" s="26"/>
      <c r="DH6" s="23"/>
      <c r="DI6" s="24"/>
      <c r="DJ6" s="25"/>
      <c r="DK6" s="26"/>
      <c r="DL6" s="26"/>
      <c r="DM6" s="26"/>
      <c r="DN6" s="23"/>
      <c r="DO6" s="24"/>
      <c r="DP6" s="25"/>
      <c r="DQ6" s="18"/>
      <c r="DR6" s="19"/>
      <c r="DS6" s="20"/>
      <c r="DT6" s="27"/>
      <c r="DU6" s="32"/>
      <c r="DW6" s="33"/>
      <c r="DZ6" s="31"/>
      <c r="FQ6" s="4"/>
      <c r="FR6" s="4"/>
      <c r="FS6" s="4"/>
      <c r="FT6" s="4"/>
    </row>
    <row r="7" spans="1:176" s="29" customFormat="1" x14ac:dyDescent="0.25">
      <c r="A7" s="34" t="s">
        <v>77</v>
      </c>
      <c r="B7" s="34" t="s">
        <v>78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4"/>
      <c r="AB7" s="34"/>
      <c r="AD7" s="34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4"/>
      <c r="AZ7" s="34"/>
      <c r="BB7" s="34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4"/>
      <c r="BV7" s="34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M7" s="30"/>
      <c r="CN7" s="30"/>
      <c r="CQ7" s="30"/>
      <c r="CR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</row>
    <row r="8" spans="1:176" s="29" customFormat="1" x14ac:dyDescent="0.25">
      <c r="A8" s="30"/>
      <c r="B8" s="34" t="s">
        <v>79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D8" s="34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B8" s="34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M8" s="30"/>
      <c r="CN8" s="30"/>
      <c r="CQ8" s="30"/>
      <c r="CR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</row>
    <row r="9" spans="1:176" s="29" customFormat="1" x14ac:dyDescent="0.25">
      <c r="A9" s="30"/>
      <c r="B9" s="34" t="s">
        <v>80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D9" s="34"/>
      <c r="AE9" s="30"/>
      <c r="AF9" s="30"/>
      <c r="AG9" s="30"/>
      <c r="AH9" s="30"/>
      <c r="AI9" s="30"/>
      <c r="AJ9" s="35"/>
      <c r="AK9" s="30"/>
      <c r="AL9" s="30"/>
      <c r="AM9" s="30"/>
      <c r="AN9" s="30"/>
      <c r="AO9" s="30"/>
      <c r="AP9" s="35"/>
      <c r="AQ9" s="30"/>
      <c r="AR9" s="30"/>
      <c r="AS9" s="30"/>
      <c r="AT9" s="30"/>
      <c r="AU9" s="30"/>
      <c r="AV9" s="30"/>
      <c r="AW9" s="30"/>
      <c r="AX9" s="30"/>
      <c r="AY9" s="30"/>
      <c r="AZ9" s="30"/>
      <c r="BB9" s="34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M9" s="30"/>
      <c r="CN9" s="30"/>
      <c r="CQ9" s="30"/>
      <c r="CR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</row>
    <row r="10" spans="1:176" s="29" customFormat="1" x14ac:dyDescent="0.25">
      <c r="A10" s="30"/>
      <c r="B10" s="34" t="s">
        <v>81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D10" s="34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B10" s="34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M10" s="30"/>
      <c r="CN10" s="30"/>
      <c r="CQ10" s="30"/>
      <c r="CR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</row>
    <row r="11" spans="1:176" s="29" customFormat="1" x14ac:dyDescent="0.25">
      <c r="A11" s="30"/>
      <c r="B11" s="34" t="s">
        <v>82</v>
      </c>
      <c r="AA11" s="30"/>
      <c r="AB11" s="30"/>
      <c r="AD11" s="34"/>
      <c r="AY11" s="30"/>
      <c r="AZ11" s="30"/>
      <c r="BB11" s="34"/>
      <c r="BU11" s="30"/>
      <c r="BV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</row>
    <row r="12" spans="1:176" s="29" customFormat="1" x14ac:dyDescent="0.25">
      <c r="A12" s="30"/>
      <c r="B12" s="34" t="s">
        <v>83</v>
      </c>
      <c r="AA12" s="30"/>
      <c r="AB12" s="30"/>
      <c r="AD12" s="34"/>
      <c r="AY12" s="30"/>
      <c r="AZ12" s="30"/>
      <c r="BB12" s="34"/>
      <c r="BU12" s="30"/>
      <c r="BV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</row>
    <row r="13" spans="1:176" s="29" customFormat="1" x14ac:dyDescent="0.25"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</row>
    <row r="14" spans="1:176" s="29" customFormat="1" x14ac:dyDescent="0.25"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</row>
    <row r="15" spans="1:176" s="29" customFormat="1" x14ac:dyDescent="0.25"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</row>
    <row r="16" spans="1:176" s="29" customFormat="1" x14ac:dyDescent="0.25"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</row>
    <row r="17" spans="122:172" s="29" customFormat="1" x14ac:dyDescent="0.25"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</row>
    <row r="18" spans="122:172" s="29" customFormat="1" x14ac:dyDescent="0.25"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</row>
    <row r="19" spans="122:172" s="29" customFormat="1" x14ac:dyDescent="0.25"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</row>
    <row r="20" spans="122:172" s="29" customFormat="1" x14ac:dyDescent="0.25"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</row>
    <row r="21" spans="122:172" s="29" customFormat="1" x14ac:dyDescent="0.25"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</row>
    <row r="22" spans="122:172" s="29" customFormat="1" x14ac:dyDescent="0.25"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</row>
    <row r="23" spans="122:172" s="29" customFormat="1" x14ac:dyDescent="0.25"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</row>
    <row r="24" spans="122:172" s="29" customFormat="1" x14ac:dyDescent="0.25"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</row>
    <row r="25" spans="122:172" s="29" customFormat="1" x14ac:dyDescent="0.25"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</row>
    <row r="26" spans="122:172" s="29" customFormat="1" x14ac:dyDescent="0.25"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</row>
    <row r="27" spans="122:172" s="29" customFormat="1" x14ac:dyDescent="0.25"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</row>
    <row r="28" spans="122:172" s="29" customFormat="1" x14ac:dyDescent="0.25"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</row>
    <row r="29" spans="122:172" s="29" customFormat="1" x14ac:dyDescent="0.25"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</row>
    <row r="30" spans="122:172" s="29" customFormat="1" x14ac:dyDescent="0.25"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</row>
    <row r="31" spans="122:172" s="29" customFormat="1" x14ac:dyDescent="0.25"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</row>
    <row r="32" spans="122:172" s="29" customFormat="1" x14ac:dyDescent="0.25"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</row>
    <row r="33" spans="122:172" s="29" customFormat="1" x14ac:dyDescent="0.25"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</row>
    <row r="34" spans="122:172" s="29" customFormat="1" x14ac:dyDescent="0.25"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</row>
    <row r="35" spans="122:172" s="29" customFormat="1" x14ac:dyDescent="0.25"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</row>
    <row r="36" spans="122:172" s="29" customFormat="1" x14ac:dyDescent="0.25"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</row>
    <row r="37" spans="122:172" s="29" customFormat="1" x14ac:dyDescent="0.25"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</row>
    <row r="38" spans="122:172" s="29" customFormat="1" x14ac:dyDescent="0.25"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</row>
    <row r="39" spans="122:172" s="29" customFormat="1" x14ac:dyDescent="0.25"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</row>
    <row r="40" spans="122:172" s="29" customFormat="1" x14ac:dyDescent="0.25"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</row>
    <row r="41" spans="122:172" s="29" customFormat="1" x14ac:dyDescent="0.25"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</row>
    <row r="42" spans="122:172" s="29" customFormat="1" x14ac:dyDescent="0.25"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</row>
    <row r="43" spans="122:172" s="29" customFormat="1" x14ac:dyDescent="0.25"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</row>
    <row r="44" spans="122:172" s="29" customFormat="1" x14ac:dyDescent="0.25"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</row>
    <row r="45" spans="122:172" s="29" customFormat="1" x14ac:dyDescent="0.25"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</row>
    <row r="46" spans="122:172" s="29" customFormat="1" x14ac:dyDescent="0.25"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</row>
    <row r="47" spans="122:172" s="29" customFormat="1" x14ac:dyDescent="0.25"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</row>
    <row r="48" spans="122:172" s="29" customFormat="1" x14ac:dyDescent="0.25"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</row>
    <row r="49" spans="122:172" s="29" customFormat="1" x14ac:dyDescent="0.25"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</row>
    <row r="50" spans="122:172" s="29" customFormat="1" x14ac:dyDescent="0.25"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</row>
    <row r="51" spans="122:172" s="29" customFormat="1" x14ac:dyDescent="0.25"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</row>
    <row r="52" spans="122:172" s="29" customFormat="1" x14ac:dyDescent="0.25"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</row>
    <row r="53" spans="122:172" s="29" customFormat="1" x14ac:dyDescent="0.25"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</row>
    <row r="54" spans="122:172" s="29" customFormat="1" x14ac:dyDescent="0.25"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</row>
    <row r="55" spans="122:172" s="29" customFormat="1" x14ac:dyDescent="0.25"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</row>
    <row r="56" spans="122:172" s="29" customFormat="1" x14ac:dyDescent="0.25"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</row>
    <row r="57" spans="122:172" s="29" customFormat="1" x14ac:dyDescent="0.25"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</row>
    <row r="58" spans="122:172" s="29" customFormat="1" x14ac:dyDescent="0.25"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</row>
    <row r="59" spans="122:172" s="29" customFormat="1" x14ac:dyDescent="0.25"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</row>
    <row r="60" spans="122:172" s="29" customFormat="1" x14ac:dyDescent="0.25"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</row>
    <row r="61" spans="122:172" s="29" customFormat="1" x14ac:dyDescent="0.25"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</row>
    <row r="62" spans="122:172" s="29" customFormat="1" x14ac:dyDescent="0.25"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</row>
    <row r="63" spans="122:172" s="29" customFormat="1" x14ac:dyDescent="0.25"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</row>
    <row r="64" spans="122:172" s="29" customFormat="1" x14ac:dyDescent="0.25"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</row>
    <row r="65" spans="122:172" s="29" customFormat="1" x14ac:dyDescent="0.25"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</row>
    <row r="66" spans="122:172" s="29" customFormat="1" x14ac:dyDescent="0.25"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</row>
    <row r="67" spans="122:172" s="29" customFormat="1" x14ac:dyDescent="0.25"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</row>
    <row r="68" spans="122:172" s="29" customFormat="1" x14ac:dyDescent="0.25"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</row>
    <row r="69" spans="122:172" s="29" customFormat="1" x14ac:dyDescent="0.25"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</row>
    <row r="70" spans="122:172" s="29" customFormat="1" x14ac:dyDescent="0.25"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</row>
    <row r="71" spans="122:172" s="29" customFormat="1" x14ac:dyDescent="0.25"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</row>
    <row r="72" spans="122:172" s="29" customFormat="1" x14ac:dyDescent="0.25"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</row>
    <row r="73" spans="122:172" s="29" customFormat="1" x14ac:dyDescent="0.25"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</row>
    <row r="74" spans="122:172" s="29" customFormat="1" x14ac:dyDescent="0.25"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</row>
    <row r="75" spans="122:172" s="29" customFormat="1" x14ac:dyDescent="0.25"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</row>
    <row r="76" spans="122:172" s="29" customFormat="1" x14ac:dyDescent="0.25"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</row>
    <row r="77" spans="122:172" s="29" customFormat="1" x14ac:dyDescent="0.25"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</row>
    <row r="78" spans="122:172" s="29" customFormat="1" x14ac:dyDescent="0.25"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</row>
    <row r="79" spans="122:172" s="29" customFormat="1" x14ac:dyDescent="0.25"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</row>
    <row r="80" spans="122:172" s="29" customFormat="1" x14ac:dyDescent="0.25"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</row>
    <row r="81" spans="122:172" s="29" customFormat="1" x14ac:dyDescent="0.25"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</row>
    <row r="82" spans="122:172" s="29" customFormat="1" x14ac:dyDescent="0.25"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</row>
    <row r="83" spans="122:172" s="29" customFormat="1" x14ac:dyDescent="0.25"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</row>
    <row r="84" spans="122:172" s="29" customFormat="1" x14ac:dyDescent="0.25"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</row>
    <row r="85" spans="122:172" s="29" customFormat="1" x14ac:dyDescent="0.25"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</row>
    <row r="86" spans="122:172" s="29" customFormat="1" x14ac:dyDescent="0.25"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</row>
    <row r="87" spans="122:172" s="29" customFormat="1" x14ac:dyDescent="0.25"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</row>
    <row r="88" spans="122:172" s="29" customFormat="1" x14ac:dyDescent="0.25"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</row>
    <row r="89" spans="122:172" s="29" customFormat="1" x14ac:dyDescent="0.25"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</row>
    <row r="90" spans="122:172" s="29" customFormat="1" x14ac:dyDescent="0.25"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</row>
    <row r="91" spans="122:172" s="29" customFormat="1" x14ac:dyDescent="0.25"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</row>
    <row r="92" spans="122:172" s="29" customFormat="1" x14ac:dyDescent="0.25"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</row>
    <row r="93" spans="122:172" s="29" customFormat="1" x14ac:dyDescent="0.25"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</row>
    <row r="94" spans="122:172" s="29" customFormat="1" x14ac:dyDescent="0.25"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</row>
    <row r="95" spans="122:172" s="29" customFormat="1" x14ac:dyDescent="0.25"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</row>
    <row r="96" spans="122:172" s="29" customFormat="1" x14ac:dyDescent="0.25"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</row>
    <row r="97" spans="122:172" s="29" customFormat="1" x14ac:dyDescent="0.25"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</row>
    <row r="98" spans="122:172" s="29" customFormat="1" x14ac:dyDescent="0.25"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</row>
    <row r="99" spans="122:172" s="29" customFormat="1" x14ac:dyDescent="0.25"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</row>
    <row r="100" spans="122:172" s="29" customFormat="1" x14ac:dyDescent="0.25"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</row>
    <row r="101" spans="122:172" s="29" customFormat="1" x14ac:dyDescent="0.25"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</row>
    <row r="102" spans="122:172" s="29" customFormat="1" x14ac:dyDescent="0.25"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</row>
    <row r="103" spans="122:172" s="29" customFormat="1" x14ac:dyDescent="0.25"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</row>
    <row r="104" spans="122:172" s="29" customFormat="1" x14ac:dyDescent="0.25"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</row>
    <row r="105" spans="122:172" s="29" customFormat="1" x14ac:dyDescent="0.25"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</row>
    <row r="106" spans="122:172" s="29" customFormat="1" x14ac:dyDescent="0.25"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</row>
    <row r="107" spans="122:172" s="29" customFormat="1" x14ac:dyDescent="0.25"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</row>
    <row r="108" spans="122:172" s="29" customFormat="1" x14ac:dyDescent="0.25"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</row>
    <row r="109" spans="122:172" s="29" customFormat="1" x14ac:dyDescent="0.25"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</row>
    <row r="110" spans="122:172" s="29" customFormat="1" x14ac:dyDescent="0.25"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</row>
    <row r="111" spans="122:172" s="29" customFormat="1" x14ac:dyDescent="0.25"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</row>
    <row r="112" spans="122:172" s="29" customFormat="1" x14ac:dyDescent="0.25"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</row>
    <row r="113" spans="122:172" s="29" customFormat="1" x14ac:dyDescent="0.25"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</row>
    <row r="114" spans="122:172" s="29" customFormat="1" x14ac:dyDescent="0.25"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</row>
    <row r="115" spans="122:172" s="29" customFormat="1" x14ac:dyDescent="0.25"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</row>
    <row r="116" spans="122:172" s="29" customFormat="1" x14ac:dyDescent="0.25"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</row>
    <row r="117" spans="122:172" s="29" customFormat="1" x14ac:dyDescent="0.25"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</row>
    <row r="118" spans="122:172" s="29" customFormat="1" x14ac:dyDescent="0.25"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</row>
    <row r="119" spans="122:172" s="29" customFormat="1" x14ac:dyDescent="0.25"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</row>
    <row r="120" spans="122:172" s="29" customFormat="1" x14ac:dyDescent="0.25"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</row>
    <row r="121" spans="122:172" s="29" customFormat="1" x14ac:dyDescent="0.25"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</row>
    <row r="122" spans="122:172" s="29" customFormat="1" x14ac:dyDescent="0.25"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</row>
    <row r="123" spans="122:172" s="29" customFormat="1" x14ac:dyDescent="0.25"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</row>
    <row r="124" spans="122:172" s="29" customFormat="1" x14ac:dyDescent="0.25"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</row>
    <row r="125" spans="122:172" s="29" customFormat="1" x14ac:dyDescent="0.25"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</row>
    <row r="126" spans="122:172" s="29" customFormat="1" x14ac:dyDescent="0.25"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</row>
    <row r="127" spans="122:172" s="29" customFormat="1" x14ac:dyDescent="0.25"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</row>
    <row r="128" spans="122:172" s="29" customFormat="1" x14ac:dyDescent="0.25"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</row>
    <row r="129" spans="122:172" s="29" customFormat="1" x14ac:dyDescent="0.25"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</row>
    <row r="130" spans="122:172" s="29" customFormat="1" x14ac:dyDescent="0.25"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</row>
    <row r="131" spans="122:172" s="29" customFormat="1" x14ac:dyDescent="0.25"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</row>
    <row r="132" spans="122:172" s="29" customFormat="1" x14ac:dyDescent="0.25"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</row>
    <row r="133" spans="122:172" s="29" customFormat="1" x14ac:dyDescent="0.25"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</row>
    <row r="134" spans="122:172" s="29" customFormat="1" x14ac:dyDescent="0.25"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</row>
    <row r="135" spans="122:172" s="29" customFormat="1" x14ac:dyDescent="0.25"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</row>
    <row r="136" spans="122:172" s="29" customFormat="1" x14ac:dyDescent="0.25"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</row>
    <row r="137" spans="122:172" s="29" customFormat="1" x14ac:dyDescent="0.25"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</row>
    <row r="138" spans="122:172" s="29" customFormat="1" x14ac:dyDescent="0.25"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</row>
    <row r="139" spans="122:172" s="29" customFormat="1" x14ac:dyDescent="0.25"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</row>
    <row r="140" spans="122:172" s="29" customFormat="1" x14ac:dyDescent="0.25"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</row>
    <row r="141" spans="122:172" s="29" customFormat="1" x14ac:dyDescent="0.25"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</row>
    <row r="142" spans="122:172" s="29" customFormat="1" x14ac:dyDescent="0.25"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</row>
    <row r="143" spans="122:172" s="29" customFormat="1" x14ac:dyDescent="0.25"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</row>
    <row r="144" spans="122:172" s="29" customFormat="1" x14ac:dyDescent="0.25"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</row>
    <row r="145" spans="122:172" s="29" customFormat="1" x14ac:dyDescent="0.25"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</row>
    <row r="146" spans="122:172" s="29" customFormat="1" x14ac:dyDescent="0.25"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</row>
    <row r="147" spans="122:172" s="29" customFormat="1" x14ac:dyDescent="0.25"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</row>
    <row r="148" spans="122:172" s="29" customFormat="1" x14ac:dyDescent="0.25"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</row>
    <row r="149" spans="122:172" s="29" customFormat="1" x14ac:dyDescent="0.25"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</row>
    <row r="150" spans="122:172" s="29" customFormat="1" x14ac:dyDescent="0.25"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</row>
    <row r="151" spans="122:172" s="29" customFormat="1" x14ac:dyDescent="0.25"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</row>
    <row r="152" spans="122:172" s="29" customFormat="1" x14ac:dyDescent="0.25"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</row>
    <row r="153" spans="122:172" s="29" customFormat="1" x14ac:dyDescent="0.25"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</row>
    <row r="154" spans="122:172" s="29" customFormat="1" x14ac:dyDescent="0.25"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</row>
    <row r="155" spans="122:172" s="29" customFormat="1" x14ac:dyDescent="0.25"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</row>
    <row r="156" spans="122:172" s="29" customFormat="1" x14ac:dyDescent="0.25"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</row>
    <row r="157" spans="122:172" s="29" customFormat="1" x14ac:dyDescent="0.25"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</row>
    <row r="158" spans="122:172" s="29" customFormat="1" x14ac:dyDescent="0.25"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</row>
    <row r="159" spans="122:172" s="29" customFormat="1" x14ac:dyDescent="0.25"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</row>
    <row r="160" spans="122:172" s="29" customFormat="1" x14ac:dyDescent="0.25"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</row>
    <row r="161" spans="122:172" s="29" customFormat="1" x14ac:dyDescent="0.25"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</row>
    <row r="162" spans="122:172" s="29" customFormat="1" x14ac:dyDescent="0.25"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</row>
    <row r="163" spans="122:172" s="29" customFormat="1" x14ac:dyDescent="0.25"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</row>
    <row r="164" spans="122:172" s="29" customFormat="1" x14ac:dyDescent="0.25"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</row>
    <row r="165" spans="122:172" s="29" customFormat="1" x14ac:dyDescent="0.25"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</row>
    <row r="166" spans="122:172" s="29" customFormat="1" x14ac:dyDescent="0.25"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</row>
    <row r="167" spans="122:172" s="29" customFormat="1" x14ac:dyDescent="0.25"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</row>
    <row r="168" spans="122:172" s="29" customFormat="1" x14ac:dyDescent="0.25"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</row>
    <row r="169" spans="122:172" s="29" customFormat="1" x14ac:dyDescent="0.25"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</row>
    <row r="170" spans="122:172" s="29" customFormat="1" x14ac:dyDescent="0.25"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</row>
    <row r="171" spans="122:172" s="29" customFormat="1" x14ac:dyDescent="0.25"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</row>
    <row r="172" spans="122:172" s="29" customFormat="1" x14ac:dyDescent="0.25"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</row>
    <row r="173" spans="122:172" s="29" customFormat="1" x14ac:dyDescent="0.25"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</row>
    <row r="174" spans="122:172" s="29" customFormat="1" x14ac:dyDescent="0.25"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</row>
    <row r="175" spans="122:172" s="29" customFormat="1" x14ac:dyDescent="0.25"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</row>
    <row r="176" spans="122:172" s="29" customFormat="1" x14ac:dyDescent="0.25"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</row>
    <row r="177" spans="122:172" s="29" customFormat="1" x14ac:dyDescent="0.25"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</row>
    <row r="178" spans="122:172" s="29" customFormat="1" x14ac:dyDescent="0.25"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</row>
    <row r="179" spans="122:172" s="29" customFormat="1" x14ac:dyDescent="0.25"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</row>
    <row r="180" spans="122:172" s="29" customFormat="1" x14ac:dyDescent="0.25"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</row>
    <row r="181" spans="122:172" s="29" customFormat="1" x14ac:dyDescent="0.25"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</row>
    <row r="182" spans="122:172" s="29" customFormat="1" x14ac:dyDescent="0.25"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</row>
    <row r="183" spans="122:172" s="29" customFormat="1" x14ac:dyDescent="0.25"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</row>
    <row r="184" spans="122:172" s="29" customFormat="1" x14ac:dyDescent="0.25"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</row>
    <row r="185" spans="122:172" s="29" customFormat="1" x14ac:dyDescent="0.25"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</row>
    <row r="186" spans="122:172" s="29" customFormat="1" x14ac:dyDescent="0.25"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</row>
    <row r="187" spans="122:172" s="29" customFormat="1" x14ac:dyDescent="0.25"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</row>
    <row r="188" spans="122:172" s="29" customFormat="1" x14ac:dyDescent="0.25"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</row>
    <row r="189" spans="122:172" s="29" customFormat="1" x14ac:dyDescent="0.25"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</row>
    <row r="190" spans="122:172" s="29" customFormat="1" x14ac:dyDescent="0.25"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</row>
  </sheetData>
  <mergeCells count="42">
    <mergeCell ref="BM3:BM4"/>
    <mergeCell ref="BK2:BP2"/>
    <mergeCell ref="DG3:DG4"/>
    <mergeCell ref="DM3:DM4"/>
    <mergeCell ref="CO2:CR2"/>
    <mergeCell ref="CS2:CV2"/>
    <mergeCell ref="CK2:CN2"/>
    <mergeCell ref="CW2:CZ2"/>
    <mergeCell ref="DA2:DD2"/>
    <mergeCell ref="DE2:DJ2"/>
    <mergeCell ref="DK2:DP2"/>
    <mergeCell ref="AI3:AI4"/>
    <mergeCell ref="AO3:AO4"/>
    <mergeCell ref="AU3:AU4"/>
    <mergeCell ref="BA3:BA4"/>
    <mergeCell ref="BG3:BG4"/>
    <mergeCell ref="E3:E4"/>
    <mergeCell ref="K3:K4"/>
    <mergeCell ref="Q3:Q4"/>
    <mergeCell ref="W3:W4"/>
    <mergeCell ref="AC3:AC4"/>
    <mergeCell ref="C1:Z1"/>
    <mergeCell ref="AA1:BD1"/>
    <mergeCell ref="BE1:CJ1"/>
    <mergeCell ref="CK1:DS1"/>
    <mergeCell ref="AA2:AF2"/>
    <mergeCell ref="AG2:AL2"/>
    <mergeCell ref="AM2:AR2"/>
    <mergeCell ref="AS2:AX2"/>
    <mergeCell ref="AY2:BD2"/>
    <mergeCell ref="BE2:BJ2"/>
    <mergeCell ref="DQ2:DS2"/>
    <mergeCell ref="BQ2:BT2"/>
    <mergeCell ref="BU2:BX2"/>
    <mergeCell ref="BY2:CB2"/>
    <mergeCell ref="CC2:CF2"/>
    <mergeCell ref="CG2:CJ2"/>
    <mergeCell ref="A2:B2"/>
    <mergeCell ref="C2:H2"/>
    <mergeCell ref="I2:N2"/>
    <mergeCell ref="O2:T2"/>
    <mergeCell ref="U2:Z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6" orientation="landscape" r:id="rId1"/>
  <headerFooter>
    <oddHeader>&amp;R&amp;"Times New Roman,обычный"&amp;12Приложение №1</oddHeader>
  </headerFooter>
  <colBreaks count="3" manualBreakCount="3">
    <brk id="26" max="26" man="1"/>
    <brk id="56" max="26" man="1"/>
    <brk id="88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КазНИИОР</vt:lpstr>
      <vt:lpstr>КазНИИОР!Заголовки_для_печати</vt:lpstr>
      <vt:lpstr>КазНИИОР!Область_печати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Мубараков Асхат Куралысович</cp:lastModifiedBy>
  <dcterms:created xsi:type="dcterms:W3CDTF">2016-05-03T06:10:53Z</dcterms:created>
  <dcterms:modified xsi:type="dcterms:W3CDTF">2017-02-27T11:53:29Z</dcterms:modified>
</cp:coreProperties>
</file>